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4\3_Nad ZJN-3\05_NOO_LAN_omrežna_infrastruktura\03_RD_pregled nabave prečiščeno\"/>
    </mc:Choice>
  </mc:AlternateContent>
  <xr:revisionPtr revIDLastSave="0" documentId="13_ncr:1_{EC7B452A-0088-4DB5-9563-C877310C1694}" xr6:coauthVersionLast="36" xr6:coauthVersionMax="47" xr10:uidLastSave="{00000000-0000-0000-0000-000000000000}"/>
  <bookViews>
    <workbookView xWindow="30075" yWindow="495" windowWidth="30075" windowHeight="32220" xr2:uid="{460EC548-343A-8E45-BB3D-6AA016306F5B}"/>
  </bookViews>
  <sheets>
    <sheet name="Lan omrežna infrastruktura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H35" i="1" s="1"/>
  <c r="G34" i="1"/>
  <c r="H34" i="1" s="1"/>
  <c r="H41" i="1" l="1"/>
  <c r="G29" i="1"/>
  <c r="H29" i="1" s="1"/>
  <c r="G30" i="1"/>
  <c r="H30" i="1" s="1"/>
  <c r="G31" i="1"/>
  <c r="H31" i="1" s="1"/>
  <c r="G32" i="1"/>
  <c r="H32" i="1" s="1"/>
  <c r="G33" i="1"/>
  <c r="H33" i="1" s="1"/>
  <c r="G36" i="1"/>
  <c r="H36" i="1" s="1"/>
  <c r="G37" i="1"/>
  <c r="H37" i="1" s="1"/>
  <c r="H38" i="1" l="1"/>
  <c r="H42" i="1"/>
</calcChain>
</file>

<file path=xl/sharedStrings.xml><?xml version="1.0" encoding="utf-8"?>
<sst xmlns="http://schemas.openxmlformats.org/spreadsheetml/2006/main" count="63" uniqueCount="52">
  <si>
    <t>Izpolnite vsa bela polja</t>
  </si>
  <si>
    <t>Enota</t>
  </si>
  <si>
    <t>kos/kpl</t>
  </si>
  <si>
    <t>SKUPAJ z DDV v € (za merilo):</t>
  </si>
  <si>
    <t>PONUJENO: DA / NE</t>
  </si>
  <si>
    <t>Javno naročilo</t>
  </si>
  <si>
    <t>Naročnik</t>
  </si>
  <si>
    <t>Arnes</t>
  </si>
  <si>
    <t>Tehnološki park 18</t>
  </si>
  <si>
    <t>Oznaka javnega naročila</t>
  </si>
  <si>
    <t>Predmet javnega naročila</t>
  </si>
  <si>
    <t>ki izvaja javno naročilo v svojem imenu ter v imenu in za račun končnih uporabnikov (vzgojno-izobraževalnih zavodov), ki so navedeni v Prilogi 1 v dokumentaciji tega javnega naročila.</t>
  </si>
  <si>
    <t>1000 Ljubljana,</t>
  </si>
  <si>
    <t>PONUDBA - PREDRAČUN</t>
  </si>
  <si>
    <t>Ponudnik</t>
  </si>
  <si>
    <t>Naziv</t>
  </si>
  <si>
    <t>Sedež</t>
  </si>
  <si>
    <t>Matična številka</t>
  </si>
  <si>
    <t>Stopnja DDV</t>
  </si>
  <si>
    <t>Kraj in datum podpisa, žig</t>
  </si>
  <si>
    <t>Naziv ponudnika</t>
  </si>
  <si>
    <t>Podpisnik</t>
  </si>
  <si>
    <t>Ime in priimek zakonitega zastopnika ter podpis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</si>
  <si>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</si>
  <si>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</si>
  <si>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Opis postavke</t>
  </si>
  <si>
    <t>Stikalo z vsaj 24x ethernet vmesnik 10/100/1000 Mb/s z UTP priključkom, ter vsaj 4x reža za vtični modul SFP + prepustnosti 10 Gb/s.</t>
  </si>
  <si>
    <t>Stikalo z vsaj 24x ethernet vmesnik 10/100/1000 Mb/s z UTP priključkom, PoE, ter vsaj 4x reža za vtični modul SFP + prepustnosti 10 Gb/s.</t>
  </si>
  <si>
    <t xml:space="preserve">Stikalo z vsaj 48x ethernet vmesnik 10/100/1000 Mb/s z UTP priključkom, ter vsaj 4x reža za vtični modul SFP+ prepustnosti 10 Gb/s. </t>
  </si>
  <si>
    <t xml:space="preserve">Stikalo z vsaj 48x ethernet vmesnik 10/100/1000 Mb/s z UTP priključkom, PoE, ter vsaj 4x reža za vtični modul SFP+ prepustnosti 10 Gb/s. </t>
  </si>
  <si>
    <t>Cena na enoto v EUR brez DDV</t>
  </si>
  <si>
    <t>Cena*Utež v EUR brez DDV</t>
  </si>
  <si>
    <t>Cena*Utež v EUR z DDV</t>
  </si>
  <si>
    <t>Dodatna funkcionalnost</t>
  </si>
  <si>
    <t>DA</t>
  </si>
  <si>
    <t>NE</t>
  </si>
  <si>
    <t>LAN omrežna infrastruktura</t>
  </si>
  <si>
    <r>
      <t xml:space="preserve">Zaželena dodatna funkcionalnost za stikala za postavke 2 - 5.  
</t>
    </r>
    <r>
      <rPr>
        <sz val="11"/>
        <color theme="1"/>
        <rFont val="Calibri Light"/>
        <family val="2"/>
        <scheme val="major"/>
      </rPr>
      <t>Odgovorite z DA zgolj v primeru, če je vsebovana v ponudbi brez doplačila</t>
    </r>
  </si>
  <si>
    <t>Usmerjevalnik z vsaj 2x ethernet vmesnik 100/1000 Mb/s z UTP priključkom (lahko z UTP SFP vtičnim modulom) v vlogi WAN (povezava v zunanje WAN omrežje), ter vsaj 6x ethernet vmesnik 10/100/1000 Mb/s z UTP priključkom v vlogi LAN (povezava v interno LAN omrežje)</t>
  </si>
  <si>
    <t>6.a</t>
  </si>
  <si>
    <t>6.b</t>
  </si>
  <si>
    <t>6.c</t>
  </si>
  <si>
    <t>Logistika - lepljenje nalepk in dostava na lokacijo Arnes</t>
  </si>
  <si>
    <t>Logistika - lepljenje nalepk in pošiljanje na lokacije VIZ po Sloveniji</t>
  </si>
  <si>
    <t>Logistika - lepljenje nalepk in priprava/sestavljanje opreme ter dostava na lokacijo Arnes</t>
  </si>
  <si>
    <t xml:space="preserve">Predmet javnega naročanja je nakup aktivne mrežne opreme za potrebe (vzpostavitev, nadgradnjo, posodobitev in razširitev omrežij) končnih uporabnikov (vzgojno-izobraževalnih zavodov – VIZ) in Arnesa.    </t>
  </si>
  <si>
    <t>Številka postavke iz obrazca ePRO- Specifikacije</t>
  </si>
  <si>
    <t>Izobraževanje</t>
  </si>
  <si>
    <t xml:space="preserve">Utež* </t>
  </si>
  <si>
    <t>*Predvidene količine predstavljajo utež in so določene za to, da naročnik ponudbo lahko oceni. Ne predstavljajo končnih količin posamezne postavke.</t>
  </si>
  <si>
    <r>
      <rPr>
        <b/>
        <sz val="11"/>
        <color theme="1"/>
        <rFont val="Calibri Light"/>
        <family val="2"/>
        <scheme val="major"/>
      </rPr>
      <t xml:space="preserve">IPv6 Source Guard </t>
    </r>
    <r>
      <rPr>
        <sz val="11"/>
        <color theme="1"/>
        <rFont val="Calibri Light"/>
        <family val="2"/>
        <scheme val="major"/>
      </rPr>
      <t xml:space="preserve">
Mehanizem preveri, ali izvorni IPv6 in MAC naslov obstaja v tabeli dovoljenih naslovov ("binding table") in s tem zagotovi veljavnost naslova. Promet z neveljavnih naslovov se zavrže. 
</t>
    </r>
    <r>
      <rPr>
        <i/>
        <sz val="11"/>
        <color theme="1"/>
        <rFont val="Calibri Light"/>
        <family val="2"/>
        <scheme val="major"/>
      </rPr>
      <t>Prinese 1 točko</t>
    </r>
  </si>
  <si>
    <r>
      <rPr>
        <b/>
        <sz val="11"/>
        <color theme="1"/>
        <rFont val="Calibri Light"/>
        <family val="2"/>
        <scheme val="major"/>
      </rPr>
      <t>Branje podatkov s stikala z SNMP ali preko API</t>
    </r>
    <r>
      <rPr>
        <sz val="11"/>
        <color theme="1"/>
        <rFont val="Calibri Light"/>
        <family val="2"/>
        <scheme val="major"/>
      </rPr>
      <t xml:space="preserve">
branje tabele, ki povezuje IPv6 naslove z MAC naslovi, pridobljene z IPv6 varnostnimi mehanizmi na nivoju L2/L3, in sicer za naslove, ki si jih priključena naprava nastavi preko SLAAC.
</t>
    </r>
    <r>
      <rPr>
        <i/>
        <sz val="11"/>
        <color theme="1"/>
        <rFont val="Calibri Light"/>
        <family val="2"/>
        <scheme val="major"/>
      </rPr>
      <t>Prinese 1 točko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</si>
</sst>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2"/>
      <color theme="1"/>
      <name val="Calibri"/>
      <family val="2"/>
      <scheme val="minor"/>
    </font>
    <font>
      <i/>
      <sz val="10"/>
      <color theme="1"/>
      <name val="Verdana"/>
      <family val="2"/>
      <charset val="238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rgb="FFFF0000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center" indent="2"/>
    </xf>
    <xf numFmtId="0" fontId="2" fillId="0" borderId="5" xfId="0" applyFont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164" fontId="3" fillId="5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4" borderId="19" xfId="0" applyNumberFormat="1" applyFont="1" applyFill="1" applyBorder="1" applyAlignment="1">
      <alignment horizontal="center" vertical="center" wrapText="1"/>
    </xf>
    <xf numFmtId="3" fontId="11" fillId="3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3" borderId="17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0</xdr:row>
      <xdr:rowOff>133350</xdr:rowOff>
    </xdr:from>
    <xdr:to>
      <xdr:col>6</xdr:col>
      <xdr:colOff>1238250</xdr:colOff>
      <xdr:row>5</xdr:row>
      <xdr:rowOff>27465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C2736C-744D-4022-B840-F37CC50B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133350"/>
          <a:ext cx="7010400" cy="8942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CD3CE7-6F0B-4C90-B832-0630028C67EF}" name="Table1" displayName="Table1" ref="A1:A3" totalsRowShown="0">
  <autoFilter ref="A1:A3" xr:uid="{3FA50940-695B-4730-86BD-78FB6F7A462D}"/>
  <tableColumns count="1">
    <tableColumn id="1" xr3:uid="{8D3E2189-D31E-49AA-BA14-005E57B19099}" name="Dodatna funkcionalnost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511E-7294-9447-BE42-07A8BAE2AC98}">
  <dimension ref="B7:I64"/>
  <sheetViews>
    <sheetView tabSelected="1" topLeftCell="A23" zoomScaleNormal="85" workbookViewId="0">
      <selection activeCell="F29" sqref="F29"/>
    </sheetView>
  </sheetViews>
  <sheetFormatPr defaultColWidth="10.5" defaultRowHeight="15.75" x14ac:dyDescent="0.25"/>
  <cols>
    <col min="2" max="2" width="15.5" customWidth="1"/>
    <col min="3" max="3" width="42.5" customWidth="1"/>
    <col min="4" max="4" width="10.5" customWidth="1"/>
    <col min="6" max="6" width="17.375" customWidth="1"/>
    <col min="7" max="7" width="17.5" customWidth="1"/>
    <col min="8" max="8" width="19.375" customWidth="1"/>
    <col min="9" max="9" width="10.375" customWidth="1"/>
  </cols>
  <sheetData>
    <row r="7" spans="2:9" ht="19.5" customHeight="1" x14ac:dyDescent="0.25">
      <c r="B7" s="38" t="s">
        <v>5</v>
      </c>
      <c r="C7" s="39"/>
      <c r="D7" s="40"/>
      <c r="E7" s="40"/>
      <c r="F7" s="40"/>
      <c r="G7" s="40"/>
      <c r="H7" s="41"/>
    </row>
    <row r="8" spans="2:9" ht="16.5" customHeight="1" x14ac:dyDescent="0.25">
      <c r="B8" s="42" t="s">
        <v>6</v>
      </c>
      <c r="C8" s="43"/>
      <c r="D8" s="44" t="s">
        <v>7</v>
      </c>
      <c r="E8" s="45"/>
      <c r="F8" s="45"/>
      <c r="G8" s="45"/>
      <c r="H8" s="46"/>
    </row>
    <row r="9" spans="2:9" ht="16.5" customHeight="1" x14ac:dyDescent="0.25">
      <c r="B9" s="42"/>
      <c r="C9" s="43"/>
      <c r="D9" s="47" t="s">
        <v>8</v>
      </c>
      <c r="E9" s="48"/>
      <c r="F9" s="48"/>
      <c r="G9" s="48"/>
      <c r="H9" s="49"/>
    </row>
    <row r="10" spans="2:9" ht="16.5" customHeight="1" x14ac:dyDescent="0.25">
      <c r="B10" s="42"/>
      <c r="C10" s="43"/>
      <c r="D10" s="47" t="s">
        <v>12</v>
      </c>
      <c r="E10" s="48"/>
      <c r="F10" s="48"/>
      <c r="G10" s="48"/>
      <c r="H10" s="49"/>
    </row>
    <row r="11" spans="2:9" ht="33" customHeight="1" x14ac:dyDescent="0.25">
      <c r="B11" s="42"/>
      <c r="C11" s="43"/>
      <c r="D11" s="50" t="s">
        <v>11</v>
      </c>
      <c r="E11" s="51"/>
      <c r="F11" s="51"/>
      <c r="G11" s="51"/>
      <c r="H11" s="52"/>
    </row>
    <row r="12" spans="2:9" ht="21.75" customHeight="1" x14ac:dyDescent="0.25">
      <c r="B12" s="42" t="s">
        <v>9</v>
      </c>
      <c r="C12" s="42"/>
      <c r="D12" s="54" t="s">
        <v>36</v>
      </c>
      <c r="E12" s="54"/>
      <c r="F12" s="54"/>
      <c r="G12" s="54"/>
      <c r="H12" s="54"/>
    </row>
    <row r="13" spans="2:9" ht="48.6" customHeight="1" x14ac:dyDescent="0.25">
      <c r="B13" s="42" t="s">
        <v>10</v>
      </c>
      <c r="C13" s="42"/>
      <c r="D13" s="55" t="s">
        <v>45</v>
      </c>
      <c r="E13" s="55"/>
      <c r="F13" s="55"/>
      <c r="G13" s="55"/>
      <c r="H13" s="55"/>
    </row>
    <row r="15" spans="2:9" ht="18.75" x14ac:dyDescent="0.3">
      <c r="B15" s="5"/>
      <c r="C15" s="6"/>
      <c r="D15" s="6"/>
      <c r="E15" s="6"/>
      <c r="F15" s="57" t="s">
        <v>0</v>
      </c>
      <c r="G15" s="57"/>
      <c r="H15" s="6"/>
      <c r="I15" s="6"/>
    </row>
    <row r="16" spans="2:9" ht="18.75" x14ac:dyDescent="0.3">
      <c r="B16" s="58" t="s">
        <v>14</v>
      </c>
      <c r="C16" s="58"/>
      <c r="D16" s="58"/>
      <c r="E16" s="58"/>
      <c r="F16" s="58"/>
      <c r="G16" s="58"/>
      <c r="H16" s="58"/>
      <c r="I16" s="4"/>
    </row>
    <row r="17" spans="2:9" ht="22.5" customHeight="1" x14ac:dyDescent="0.3">
      <c r="B17" s="42" t="s">
        <v>15</v>
      </c>
      <c r="C17" s="42"/>
      <c r="D17" s="56"/>
      <c r="E17" s="56"/>
      <c r="F17" s="56"/>
      <c r="G17" s="56"/>
      <c r="H17" s="56"/>
      <c r="I17" s="4"/>
    </row>
    <row r="18" spans="2:9" ht="22.5" customHeight="1" x14ac:dyDescent="0.3">
      <c r="B18" s="42" t="s">
        <v>16</v>
      </c>
      <c r="C18" s="42"/>
      <c r="D18" s="56"/>
      <c r="E18" s="56"/>
      <c r="F18" s="56"/>
      <c r="G18" s="56"/>
      <c r="H18" s="56"/>
      <c r="I18" s="4"/>
    </row>
    <row r="19" spans="2:9" ht="22.5" customHeight="1" x14ac:dyDescent="0.3">
      <c r="B19" s="42" t="s">
        <v>17</v>
      </c>
      <c r="C19" s="42"/>
      <c r="D19" s="56"/>
      <c r="E19" s="56"/>
      <c r="F19" s="56"/>
      <c r="G19" s="56"/>
      <c r="H19" s="56"/>
      <c r="I19" s="4"/>
    </row>
    <row r="20" spans="2:9" ht="18.75" x14ac:dyDescent="0.3">
      <c r="B20" s="3"/>
      <c r="C20" s="4"/>
      <c r="D20" s="4"/>
      <c r="E20" s="4"/>
      <c r="F20" s="4"/>
      <c r="G20" s="4"/>
      <c r="H20" s="4"/>
      <c r="I20" s="4"/>
    </row>
    <row r="21" spans="2:9" ht="18.75" x14ac:dyDescent="0.25">
      <c r="B21" s="53" t="s">
        <v>13</v>
      </c>
      <c r="C21" s="53"/>
      <c r="D21" s="53"/>
      <c r="E21" s="53"/>
      <c r="F21" s="53"/>
      <c r="G21" s="53"/>
      <c r="H21" s="53"/>
      <c r="I21" s="15"/>
    </row>
    <row r="22" spans="2:9" ht="15.75" customHeight="1" x14ac:dyDescent="0.25">
      <c r="B22" s="53"/>
      <c r="C22" s="53"/>
      <c r="D22" s="53"/>
      <c r="E22" s="53"/>
      <c r="F22" s="53"/>
      <c r="G22" s="53"/>
      <c r="H22" s="53"/>
      <c r="I22" s="15"/>
    </row>
    <row r="23" spans="2:9" ht="15.75" customHeight="1" x14ac:dyDescent="0.25">
      <c r="B23" s="53"/>
      <c r="C23" s="53"/>
      <c r="D23" s="53"/>
      <c r="E23" s="53"/>
      <c r="F23" s="53"/>
      <c r="G23" s="53"/>
      <c r="H23" s="53"/>
      <c r="I23" s="15"/>
    </row>
    <row r="24" spans="2:9" ht="15.75" customHeight="1" x14ac:dyDescent="0.25">
      <c r="B24" s="7"/>
      <c r="C24" s="7"/>
      <c r="D24" s="7"/>
      <c r="E24" s="7"/>
      <c r="F24" s="7"/>
      <c r="G24" s="7"/>
      <c r="H24" s="7"/>
      <c r="I24" s="7"/>
    </row>
    <row r="25" spans="2:9" ht="15.75" customHeight="1" x14ac:dyDescent="0.25">
      <c r="B25" s="8" t="s">
        <v>18</v>
      </c>
      <c r="C25" s="7"/>
      <c r="D25" s="11">
        <v>0.22</v>
      </c>
      <c r="E25" s="7"/>
      <c r="F25" s="7"/>
      <c r="G25" s="7"/>
      <c r="H25" s="7"/>
      <c r="I25" s="7"/>
    </row>
    <row r="26" spans="2:9" ht="15.75" customHeight="1" x14ac:dyDescent="0.25">
      <c r="B26" s="7"/>
      <c r="C26" s="7"/>
      <c r="D26" s="7"/>
      <c r="E26" s="7"/>
      <c r="F26" s="7"/>
      <c r="G26" s="7"/>
      <c r="H26" s="7"/>
      <c r="I26" s="7"/>
    </row>
    <row r="27" spans="2:9" ht="16.5" thickBot="1" x14ac:dyDescent="0.3">
      <c r="B27" s="1"/>
      <c r="C27" s="1"/>
      <c r="F27" s="59" t="s">
        <v>0</v>
      </c>
      <c r="G27" s="59"/>
    </row>
    <row r="28" spans="2:9" s="21" customFormat="1" ht="60" customHeight="1" thickBot="1" x14ac:dyDescent="0.3">
      <c r="B28" s="14" t="s">
        <v>46</v>
      </c>
      <c r="C28" s="13" t="s">
        <v>25</v>
      </c>
      <c r="D28" s="13" t="s">
        <v>48</v>
      </c>
      <c r="E28" s="16" t="s">
        <v>1</v>
      </c>
      <c r="F28" s="13" t="s">
        <v>30</v>
      </c>
      <c r="G28" s="13" t="s">
        <v>31</v>
      </c>
      <c r="H28" s="13" t="s">
        <v>32</v>
      </c>
    </row>
    <row r="29" spans="2:9" ht="102.95" customHeight="1" thickBot="1" x14ac:dyDescent="0.3">
      <c r="B29" s="12">
        <v>1</v>
      </c>
      <c r="C29" s="9" t="s">
        <v>38</v>
      </c>
      <c r="D29" s="23">
        <v>175</v>
      </c>
      <c r="E29" s="10" t="s">
        <v>2</v>
      </c>
      <c r="F29" s="17"/>
      <c r="G29" s="19">
        <f t="shared" ref="G29:G36" si="0">D29*F29</f>
        <v>0</v>
      </c>
      <c r="H29" s="18">
        <f t="shared" ref="H29:H36" si="1">G29*1.22</f>
        <v>0</v>
      </c>
    </row>
    <row r="30" spans="2:9" ht="56.25" customHeight="1" thickBot="1" x14ac:dyDescent="0.3">
      <c r="B30" s="12">
        <v>2</v>
      </c>
      <c r="C30" s="9" t="s">
        <v>26</v>
      </c>
      <c r="D30" s="23">
        <v>276</v>
      </c>
      <c r="E30" s="10" t="s">
        <v>2</v>
      </c>
      <c r="F30" s="17"/>
      <c r="G30" s="19">
        <f t="shared" si="0"/>
        <v>0</v>
      </c>
      <c r="H30" s="18">
        <f t="shared" si="1"/>
        <v>0</v>
      </c>
    </row>
    <row r="31" spans="2:9" ht="56.25" customHeight="1" thickBot="1" x14ac:dyDescent="0.3">
      <c r="B31" s="12">
        <v>3</v>
      </c>
      <c r="C31" s="9" t="s">
        <v>27</v>
      </c>
      <c r="D31" s="23">
        <v>128</v>
      </c>
      <c r="E31" s="10" t="s">
        <v>2</v>
      </c>
      <c r="F31" s="17"/>
      <c r="G31" s="19">
        <f t="shared" si="0"/>
        <v>0</v>
      </c>
      <c r="H31" s="18">
        <f t="shared" si="1"/>
        <v>0</v>
      </c>
    </row>
    <row r="32" spans="2:9" ht="56.25" customHeight="1" thickBot="1" x14ac:dyDescent="0.3">
      <c r="B32" s="12">
        <v>4</v>
      </c>
      <c r="C32" s="9" t="s">
        <v>28</v>
      </c>
      <c r="D32" s="23">
        <v>389</v>
      </c>
      <c r="E32" s="10" t="s">
        <v>2</v>
      </c>
      <c r="F32" s="17"/>
      <c r="G32" s="19">
        <f t="shared" si="0"/>
        <v>0</v>
      </c>
      <c r="H32" s="18">
        <f t="shared" si="1"/>
        <v>0</v>
      </c>
    </row>
    <row r="33" spans="2:8" ht="56.25" customHeight="1" thickBot="1" x14ac:dyDescent="0.3">
      <c r="B33" s="12">
        <v>5</v>
      </c>
      <c r="C33" s="9" t="s">
        <v>29</v>
      </c>
      <c r="D33" s="23">
        <v>87</v>
      </c>
      <c r="E33" s="10" t="s">
        <v>2</v>
      </c>
      <c r="F33" s="17"/>
      <c r="G33" s="19">
        <f t="shared" si="0"/>
        <v>0</v>
      </c>
      <c r="H33" s="18">
        <f t="shared" si="1"/>
        <v>0</v>
      </c>
    </row>
    <row r="34" spans="2:8" ht="56.25" customHeight="1" thickBot="1" x14ac:dyDescent="0.3">
      <c r="B34" s="12" t="s">
        <v>39</v>
      </c>
      <c r="C34" s="9" t="s">
        <v>42</v>
      </c>
      <c r="D34" s="23">
        <v>1</v>
      </c>
      <c r="E34" s="10" t="s">
        <v>2</v>
      </c>
      <c r="F34" s="17"/>
      <c r="G34" s="19">
        <f t="shared" si="0"/>
        <v>0</v>
      </c>
      <c r="H34" s="18">
        <f t="shared" si="1"/>
        <v>0</v>
      </c>
    </row>
    <row r="35" spans="2:8" ht="56.25" customHeight="1" thickBot="1" x14ac:dyDescent="0.3">
      <c r="B35" s="12" t="s">
        <v>40</v>
      </c>
      <c r="C35" s="9" t="s">
        <v>43</v>
      </c>
      <c r="D35" s="23">
        <v>900</v>
      </c>
      <c r="E35" s="10" t="s">
        <v>2</v>
      </c>
      <c r="F35" s="17"/>
      <c r="G35" s="19">
        <f t="shared" ref="G35" si="2">D35*F35</f>
        <v>0</v>
      </c>
      <c r="H35" s="18">
        <f t="shared" ref="H35" si="3">G35*1.22</f>
        <v>0</v>
      </c>
    </row>
    <row r="36" spans="2:8" ht="56.25" customHeight="1" thickBot="1" x14ac:dyDescent="0.3">
      <c r="B36" s="12" t="s">
        <v>41</v>
      </c>
      <c r="C36" s="9" t="s">
        <v>44</v>
      </c>
      <c r="D36" s="23">
        <v>175</v>
      </c>
      <c r="E36" s="10" t="s">
        <v>2</v>
      </c>
      <c r="F36" s="17"/>
      <c r="G36" s="19">
        <f t="shared" si="0"/>
        <v>0</v>
      </c>
      <c r="H36" s="18">
        <f t="shared" si="1"/>
        <v>0</v>
      </c>
    </row>
    <row r="37" spans="2:8" ht="56.25" customHeight="1" thickBot="1" x14ac:dyDescent="0.3">
      <c r="B37" s="12">
        <v>7</v>
      </c>
      <c r="C37" s="9" t="s">
        <v>47</v>
      </c>
      <c r="D37" s="23">
        <v>1</v>
      </c>
      <c r="E37" s="10" t="s">
        <v>2</v>
      </c>
      <c r="F37" s="17"/>
      <c r="G37" s="19">
        <f t="shared" ref="G37" si="4">D37*F37</f>
        <v>0</v>
      </c>
      <c r="H37" s="18">
        <f t="shared" ref="H37" si="5">G37*1.22</f>
        <v>0</v>
      </c>
    </row>
    <row r="38" spans="2:8" ht="39" customHeight="1" thickBot="1" x14ac:dyDescent="0.3">
      <c r="B38" s="63" t="s">
        <v>3</v>
      </c>
      <c r="C38" s="64"/>
      <c r="D38" s="64"/>
      <c r="E38" s="64"/>
      <c r="F38" s="64"/>
      <c r="G38" s="64"/>
      <c r="H38" s="22">
        <f>SUM(H29:H37)</f>
        <v>0</v>
      </c>
    </row>
    <row r="39" spans="2:8" ht="39" customHeight="1" thickBot="1" x14ac:dyDescent="0.3">
      <c r="B39" s="24" t="s">
        <v>49</v>
      </c>
    </row>
    <row r="40" spans="2:8" ht="39" customHeight="1" thickBot="1" x14ac:dyDescent="0.3">
      <c r="B40" s="65" t="s">
        <v>37</v>
      </c>
      <c r="C40" s="66"/>
      <c r="D40" s="66"/>
      <c r="E40" s="66"/>
      <c r="F40" s="66"/>
      <c r="G40" s="67" t="s">
        <v>4</v>
      </c>
      <c r="H40" s="68"/>
    </row>
    <row r="41" spans="2:8" ht="63" customHeight="1" thickBot="1" x14ac:dyDescent="0.3">
      <c r="B41" s="12">
        <v>1</v>
      </c>
      <c r="C41" s="60" t="s">
        <v>50</v>
      </c>
      <c r="D41" s="61"/>
      <c r="E41" s="61"/>
      <c r="F41" s="62"/>
      <c r="G41" s="2"/>
      <c r="H41" s="20">
        <f>IF(G41="DA",1,0)</f>
        <v>0</v>
      </c>
    </row>
    <row r="42" spans="2:8" ht="63" customHeight="1" thickBot="1" x14ac:dyDescent="0.3">
      <c r="B42" s="12">
        <v>2</v>
      </c>
      <c r="C42" s="60" t="s">
        <v>51</v>
      </c>
      <c r="D42" s="61"/>
      <c r="E42" s="61"/>
      <c r="F42" s="62"/>
      <c r="G42" s="2"/>
      <c r="H42" s="20">
        <f>IF(G42="DA",1,0)</f>
        <v>0</v>
      </c>
    </row>
    <row r="43" spans="2:8" ht="27.75" customHeight="1" x14ac:dyDescent="0.25"/>
    <row r="44" spans="2:8" ht="41.25" customHeight="1" x14ac:dyDescent="0.25">
      <c r="B44" s="25" t="s">
        <v>23</v>
      </c>
      <c r="C44" s="25"/>
      <c r="D44" s="25"/>
      <c r="E44" s="25"/>
      <c r="F44" s="25"/>
      <c r="G44" s="25"/>
      <c r="H44" s="25"/>
    </row>
    <row r="45" spans="2:8" ht="24" customHeight="1" x14ac:dyDescent="0.25">
      <c r="B45" s="25" t="s">
        <v>24</v>
      </c>
      <c r="C45" s="25"/>
      <c r="D45" s="25"/>
      <c r="E45" s="25"/>
      <c r="F45" s="25"/>
      <c r="G45" s="25"/>
      <c r="H45" s="25"/>
    </row>
    <row r="46" spans="2:8" ht="48.75" customHeight="1" x14ac:dyDescent="0.25"/>
    <row r="47" spans="2:8" ht="24" customHeight="1" x14ac:dyDescent="0.25">
      <c r="B47" s="26" t="s">
        <v>19</v>
      </c>
      <c r="C47" s="27"/>
      <c r="D47" s="32" t="s">
        <v>14</v>
      </c>
      <c r="E47" s="33"/>
      <c r="F47" s="33"/>
      <c r="G47" s="33"/>
      <c r="H47" s="34"/>
    </row>
    <row r="48" spans="2:8" ht="48.75" customHeight="1" x14ac:dyDescent="0.25">
      <c r="B48" s="28"/>
      <c r="C48" s="29"/>
      <c r="D48" s="35" t="s">
        <v>20</v>
      </c>
      <c r="E48" s="36"/>
      <c r="F48" s="36"/>
      <c r="G48" s="36"/>
      <c r="H48" s="37"/>
    </row>
    <row r="49" spans="2:8" ht="20.25" customHeight="1" x14ac:dyDescent="0.25">
      <c r="B49" s="28"/>
      <c r="C49" s="29"/>
      <c r="D49" s="32" t="s">
        <v>21</v>
      </c>
      <c r="E49" s="33"/>
      <c r="F49" s="33"/>
      <c r="G49" s="33"/>
      <c r="H49" s="34"/>
    </row>
    <row r="50" spans="2:8" ht="48.75" customHeight="1" x14ac:dyDescent="0.25">
      <c r="B50" s="30"/>
      <c r="C50" s="31"/>
      <c r="D50" s="35" t="s">
        <v>22</v>
      </c>
      <c r="E50" s="36"/>
      <c r="F50" s="36"/>
      <c r="G50" s="36"/>
      <c r="H50" s="37"/>
    </row>
    <row r="51" spans="2:8" ht="48.75" customHeight="1" x14ac:dyDescent="0.25"/>
    <row r="52" spans="2:8" ht="48.75" customHeight="1" x14ac:dyDescent="0.25">
      <c r="B52" t="s">
        <v>49</v>
      </c>
    </row>
    <row r="53" spans="2:8" ht="48.75" customHeight="1" x14ac:dyDescent="0.25"/>
    <row r="54" spans="2:8" ht="48.75" customHeight="1" x14ac:dyDescent="0.25"/>
    <row r="58" spans="2:8" ht="62.25" customHeight="1" x14ac:dyDescent="0.25"/>
    <row r="59" spans="2:8" ht="15.75" customHeight="1" x14ac:dyDescent="0.25"/>
    <row r="62" spans="2:8" ht="30.95" customHeight="1" x14ac:dyDescent="0.25"/>
    <row r="64" spans="2:8" ht="32.25" customHeight="1" x14ac:dyDescent="0.25"/>
  </sheetData>
  <sheetProtection algorithmName="SHA-512" hashValue="PV+nMS+3dpPQrYcHD0tdOnt7dkjJ4CJ+T8RDvrK0cyrMxCaYI9o7Bi+VeydztHfvi4O67T9mR/amnJnheE/H+Q==" saltValue="9fnAfzZPXNrpklWwyL3XIw==" spinCount="100000" sheet="1" objects="1" scenarios="1"/>
  <mergeCells count="32">
    <mergeCell ref="F27:G27"/>
    <mergeCell ref="C42:F42"/>
    <mergeCell ref="B38:G38"/>
    <mergeCell ref="B40:F40"/>
    <mergeCell ref="G40:H40"/>
    <mergeCell ref="C41:F41"/>
    <mergeCell ref="B21:H23"/>
    <mergeCell ref="B12:C12"/>
    <mergeCell ref="D12:H12"/>
    <mergeCell ref="B13:C13"/>
    <mergeCell ref="D13:H13"/>
    <mergeCell ref="B19:C19"/>
    <mergeCell ref="D19:H19"/>
    <mergeCell ref="F15:G15"/>
    <mergeCell ref="B16:H16"/>
    <mergeCell ref="B17:C17"/>
    <mergeCell ref="D17:H17"/>
    <mergeCell ref="B18:C18"/>
    <mergeCell ref="D18:H18"/>
    <mergeCell ref="B7:H7"/>
    <mergeCell ref="B8:C11"/>
    <mergeCell ref="D8:H8"/>
    <mergeCell ref="D9:H9"/>
    <mergeCell ref="D10:H10"/>
    <mergeCell ref="D11:H11"/>
    <mergeCell ref="B44:H44"/>
    <mergeCell ref="B45:H45"/>
    <mergeCell ref="B47:C50"/>
    <mergeCell ref="D47:H47"/>
    <mergeCell ref="D48:H48"/>
    <mergeCell ref="D49:H49"/>
    <mergeCell ref="D50:H5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D047E0-925A-43CD-990C-570E61B6D74D}">
          <x14:formula1>
            <xm:f>Sheet2!$A$2:$A$3</xm:f>
          </x14:formula1>
          <xm:sqref>G41:G42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1BFC-B0C9-42F9-8BD9-832E37FF6E97}">
  <dimension ref="A1:A3"/>
  <sheetViews>
    <sheetView workbookViewId="0"/>
  </sheetViews>
  <sheetFormatPr defaultColWidth="8.875" defaultRowHeight="15.75" x14ac:dyDescent="0.25"/>
  <cols>
    <col min="1" max="1" width="36" customWidth="1"/>
  </cols>
  <sheetData>
    <row r="1" spans="1:1" x14ac:dyDescent="0.25">
      <c r="A1" t="s">
        <v>33</v>
      </c>
    </row>
    <row r="2" spans="1:1" x14ac:dyDescent="0.25">
      <c r="A2" t="s">
        <v>34</v>
      </c>
    </row>
    <row r="3" spans="1:1" x14ac:dyDescent="0.25">
      <c r="A3" t="s">
        <v>35</v>
      </c>
    </row>
  </sheetData>
  <sheetProtection algorithmName="SHA-512" hashValue="X0t12qY3JjBFDm56ZN4A7uQeKcaiT4My3nepsUuZOvTYkzQOpXaLqfseMdXqz1s8Gv7YAx55DmmDvzlNfX1MLQ==" saltValue="Lu5rlokRwq0UlwCJ6M/XHw==" spinCount="100000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 omrežna infrastruktura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Ariana Šuc</cp:lastModifiedBy>
  <dcterms:created xsi:type="dcterms:W3CDTF">2022-02-21T13:09:50Z</dcterms:created>
  <dcterms:modified xsi:type="dcterms:W3CDTF">2024-03-05T11:59:42Z</dcterms:modified>
</cp:coreProperties>
</file>